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360" yWindow="165" windowWidth="14895" windowHeight="11475"/>
  </bookViews>
  <sheets>
    <sheet name="员工工资明细表" sheetId="1" r:id="rId1"/>
    <sheet name="Sheet3" sheetId="3" r:id="rId2"/>
  </sheets>
  <externalReferences>
    <externalReference r:id="rId3"/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4" i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4" i="1"/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4" i="1"/>
  <c r="N16" i="1" l="1"/>
  <c r="F5" i="1"/>
  <c r="F6" i="1"/>
  <c r="N6" i="1" s="1"/>
  <c r="F7" i="1"/>
  <c r="N7" i="1" s="1"/>
  <c r="F8" i="1"/>
  <c r="N8" i="1" s="1"/>
  <c r="F9" i="1"/>
  <c r="N9" i="1" s="1"/>
  <c r="F10" i="1"/>
  <c r="N10" i="1" s="1"/>
  <c r="F11" i="1"/>
  <c r="F12" i="1"/>
  <c r="N12" i="1" s="1"/>
  <c r="F13" i="1"/>
  <c r="N13" i="1" s="1"/>
  <c r="F14" i="1"/>
  <c r="N14" i="1" s="1"/>
  <c r="F15" i="1"/>
  <c r="N15" i="1" s="1"/>
  <c r="F16" i="1"/>
  <c r="F17" i="1"/>
  <c r="N17" i="1" s="1"/>
  <c r="F18" i="1"/>
  <c r="N18" i="1" s="1"/>
  <c r="F19" i="1"/>
  <c r="N19" i="1" s="1"/>
  <c r="F20" i="1"/>
  <c r="F21" i="1"/>
  <c r="N21" i="1" s="1"/>
  <c r="F4" i="1"/>
  <c r="N4" i="1" s="1"/>
  <c r="E20" i="1"/>
  <c r="E11" i="1"/>
  <c r="E5" i="1"/>
  <c r="O9" i="1" l="1"/>
  <c r="O15" i="1"/>
  <c r="O19" i="1"/>
  <c r="O6" i="1"/>
  <c r="O12" i="1"/>
  <c r="O8" i="1"/>
  <c r="O18" i="1"/>
  <c r="O7" i="1"/>
  <c r="O13" i="1"/>
  <c r="O17" i="1"/>
  <c r="O21" i="1"/>
  <c r="O10" i="1"/>
  <c r="P10" i="1" s="1"/>
  <c r="O16" i="1"/>
  <c r="P16" i="1" s="1"/>
  <c r="O14" i="1"/>
  <c r="O4" i="1"/>
  <c r="N11" i="1"/>
  <c r="N5" i="1"/>
  <c r="N20" i="1"/>
  <c r="P12" i="1" l="1"/>
  <c r="P6" i="1"/>
  <c r="P19" i="1"/>
  <c r="P14" i="1"/>
  <c r="P21" i="1"/>
  <c r="P13" i="1"/>
  <c r="P4" i="1"/>
  <c r="O20" i="1"/>
  <c r="P20" i="1" s="1"/>
  <c r="O11" i="1"/>
  <c r="P17" i="1"/>
  <c r="P7" i="1"/>
  <c r="P8" i="1"/>
  <c r="P15" i="1"/>
  <c r="O5" i="1"/>
  <c r="P18" i="1"/>
  <c r="P9" i="1"/>
  <c r="P5" i="1" l="1"/>
  <c r="P11" i="1"/>
</calcChain>
</file>

<file path=xl/sharedStrings.xml><?xml version="1.0" encoding="utf-8"?>
<sst xmlns="http://schemas.openxmlformats.org/spreadsheetml/2006/main" count="72" uniqueCount="69">
  <si>
    <t>员工姓名</t>
    <phoneticPr fontId="4" type="noConversion"/>
  </si>
  <si>
    <t>基本工资</t>
    <phoneticPr fontId="4" type="noConversion"/>
  </si>
  <si>
    <t>奖金</t>
    <phoneticPr fontId="4" type="noConversion"/>
  </si>
  <si>
    <t>生日补助</t>
    <phoneticPr fontId="4" type="noConversion"/>
  </si>
  <si>
    <t>全勤奖</t>
    <phoneticPr fontId="4" type="noConversion"/>
  </si>
  <si>
    <t>迟到扣款</t>
    <phoneticPr fontId="4" type="noConversion"/>
  </si>
  <si>
    <t>事假扣款</t>
    <phoneticPr fontId="4" type="noConversion"/>
  </si>
  <si>
    <t>病假扣款</t>
    <phoneticPr fontId="4" type="noConversion"/>
  </si>
  <si>
    <t>应发工资</t>
    <phoneticPr fontId="4" type="noConversion"/>
  </si>
  <si>
    <t>代扣个税</t>
    <phoneticPr fontId="4" type="noConversion"/>
  </si>
  <si>
    <t>实发工资</t>
    <phoneticPr fontId="4" type="noConversion"/>
  </si>
  <si>
    <t>代扣社保
和公积金</t>
    <phoneticPr fontId="4" type="noConversion"/>
  </si>
  <si>
    <t>工资结算日期：</t>
    <phoneticPr fontId="3" type="noConversion"/>
  </si>
  <si>
    <t>员工工资明细表</t>
    <phoneticPr fontId="4" type="noConversion"/>
  </si>
  <si>
    <t>职位</t>
    <phoneticPr fontId="4" type="noConversion"/>
  </si>
  <si>
    <t>员工代码</t>
    <phoneticPr fontId="4" type="noConversion"/>
  </si>
  <si>
    <t>业绩提成</t>
    <phoneticPr fontId="4" type="noConversion"/>
  </si>
  <si>
    <t>年功工资</t>
    <phoneticPr fontId="4" type="noConversion"/>
  </si>
  <si>
    <t>SM0003</t>
  </si>
  <si>
    <t>SM0004</t>
  </si>
  <si>
    <t>SM0005</t>
  </si>
  <si>
    <t>SM0006</t>
  </si>
  <si>
    <t>SM0007</t>
  </si>
  <si>
    <t>SM0008</t>
  </si>
  <si>
    <t>SM0009</t>
  </si>
  <si>
    <t>SM0010</t>
  </si>
  <si>
    <t>SM0011</t>
  </si>
  <si>
    <t>SM0012</t>
  </si>
  <si>
    <t>SM0013</t>
  </si>
  <si>
    <t>SM0014</t>
  </si>
  <si>
    <t>SM0015</t>
  </si>
  <si>
    <t>刘晓瑞</t>
  </si>
  <si>
    <t>SM0016</t>
  </si>
  <si>
    <t>肖凌云</t>
  </si>
  <si>
    <t>SM0017</t>
  </si>
  <si>
    <t>SM0018</t>
  </si>
  <si>
    <t>SM0001</t>
  </si>
  <si>
    <t>陈欣然</t>
  </si>
  <si>
    <t>SM0002</t>
  </si>
  <si>
    <t>李雪</t>
  </si>
  <si>
    <t>王盈</t>
  </si>
  <si>
    <t>晶艳</t>
  </si>
  <si>
    <t>曹冰</t>
  </si>
  <si>
    <t>古丽</t>
  </si>
  <si>
    <t>付姗姗</t>
  </si>
  <si>
    <t>肖在天</t>
  </si>
  <si>
    <t>徐君</t>
  </si>
  <si>
    <t>周小璐</t>
  </si>
  <si>
    <t>周娟</t>
  </si>
  <si>
    <t>吕明杰</t>
  </si>
  <si>
    <t>陈骆</t>
  </si>
  <si>
    <t>姚明</t>
  </si>
  <si>
    <t>唐棠</t>
  </si>
  <si>
    <t>向芸</t>
  </si>
  <si>
    <t>技术员</t>
  </si>
  <si>
    <t>销售经理</t>
    <phoneticPr fontId="4" type="noConversion"/>
  </si>
  <si>
    <t>后勤</t>
    <phoneticPr fontId="4" type="noConversion"/>
  </si>
  <si>
    <t>技术员</t>
    <phoneticPr fontId="4" type="noConversion"/>
  </si>
  <si>
    <t>部门经理</t>
    <phoneticPr fontId="4" type="noConversion"/>
  </si>
  <si>
    <t>行政主管</t>
    <phoneticPr fontId="4" type="noConversion"/>
  </si>
  <si>
    <t>财务主管</t>
    <phoneticPr fontId="4" type="noConversion"/>
  </si>
  <si>
    <t>业务员</t>
    <phoneticPr fontId="4" type="noConversion"/>
  </si>
  <si>
    <t>前台接待</t>
    <phoneticPr fontId="4" type="noConversion"/>
  </si>
  <si>
    <t>研究人员</t>
    <phoneticPr fontId="4" type="noConversion"/>
  </si>
  <si>
    <t>设计师</t>
    <phoneticPr fontId="4" type="noConversion"/>
  </si>
  <si>
    <t>美工</t>
    <phoneticPr fontId="4" type="noConversion"/>
  </si>
  <si>
    <t>部门主管</t>
    <phoneticPr fontId="4" type="noConversion"/>
  </si>
  <si>
    <t>测试人员</t>
    <phoneticPr fontId="4" type="noConversion"/>
  </si>
  <si>
    <t>摄像师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</si>
</sst>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0000"/>
    <numFmt numFmtId="177" formatCode="&quot;¥&quot;#,##0.00;[Red]&quot;¥&quot;#,##0.00"/>
    <numFmt numFmtId="178" formatCode="&quot;¥&quot;#,##0.00_);[Red]\(&quot;¥&quot;#,##0.00\)"/>
  </numFmts>
  <fonts count="15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22"/>
      <name val="宋体-方正超大字符集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name val="方正大黑简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rgb="FFFF0000"/>
      <name val="宋体-方正超大字符集"/>
      <family val="4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177" fontId="5" fillId="0" borderId="5" xfId="1" applyNumberFormat="1" applyFont="1" applyFill="1" applyBorder="1" applyAlignment="1">
      <alignment horizontal="center" vertical="center"/>
    </xf>
    <xf numFmtId="177" fontId="5" fillId="0" borderId="6" xfId="1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11" fillId="0" borderId="0" xfId="0" applyNumberFormat="1" applyFont="1" applyAlignment="1">
      <alignment horizontal="center" vertical="center"/>
    </xf>
    <xf numFmtId="177" fontId="12" fillId="0" borderId="5" xfId="1" applyNumberFormat="1" applyFont="1" applyFill="1" applyBorder="1" applyAlignment="1">
      <alignment horizontal="center" vertical="center"/>
    </xf>
    <xf numFmtId="177" fontId="6" fillId="0" borderId="0" xfId="0" applyNumberFormat="1" applyFont="1">
      <alignment vertical="center"/>
    </xf>
    <xf numFmtId="177" fontId="12" fillId="0" borderId="5" xfId="1" applyNumberFormat="1" applyFont="1" applyFill="1" applyBorder="1" applyAlignment="1">
      <alignment horizontal="center" vertical="center" wrapText="1"/>
    </xf>
    <xf numFmtId="177" fontId="6" fillId="0" borderId="3" xfId="0" applyNumberFormat="1" applyFont="1" applyBorder="1">
      <alignment vertical="center"/>
    </xf>
    <xf numFmtId="178" fontId="11" fillId="0" borderId="0" xfId="0" applyNumberFormat="1" applyFont="1" applyAlignment="1">
      <alignment horizontal="center" vertical="center"/>
    </xf>
    <xf numFmtId="178" fontId="12" fillId="0" borderId="5" xfId="1" applyNumberFormat="1" applyFont="1" applyFill="1" applyBorder="1" applyAlignment="1">
      <alignment horizontal="center" vertical="center"/>
    </xf>
    <xf numFmtId="178" fontId="6" fillId="0" borderId="0" xfId="0" applyNumberFormat="1" applyFont="1">
      <alignment vertical="center"/>
    </xf>
    <xf numFmtId="176" fontId="0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7" fontId="9" fillId="0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77" fontId="9" fillId="0" borderId="2" xfId="0" applyNumberFormat="1" applyFont="1" applyFill="1" applyBorder="1" applyAlignment="1">
      <alignment vertical="center"/>
    </xf>
    <xf numFmtId="177" fontId="13" fillId="0" borderId="2" xfId="0" applyNumberFormat="1" applyFont="1" applyFill="1" applyBorder="1" applyAlignment="1">
      <alignment vertical="center"/>
    </xf>
    <xf numFmtId="177" fontId="14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</cellXfs>
  <cellStyles count="2">
    <cellStyle name="常规" xfId="0" builtinId="0"/>
    <cellStyle name="着色 1" xfId="1" builtin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21592;&#24037;&#24403;&#26376;&#20449;&#24687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21592;&#24037;&#22522;&#26412;&#20449;&#24687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020;&#26102;&#34920;&#26684;\&#31038;&#20445;&#21644;&#20844;&#31215;&#37329;&#25187;&#27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38144;&#21806;&#19994;&#3248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个人信息表"/>
      <sheetName val="个人所得税税率表"/>
      <sheetName val="员工当月信息表"/>
    </sheetNames>
    <sheetDataSet>
      <sheetData sheetId="0" refreshError="1"/>
      <sheetData sheetId="1" refreshError="1"/>
      <sheetData sheetId="2" refreshError="1">
        <row r="3">
          <cell r="D3">
            <v>1</v>
          </cell>
          <cell r="E3">
            <v>0</v>
          </cell>
          <cell r="F3">
            <v>0</v>
          </cell>
        </row>
        <row r="4">
          <cell r="D4">
            <v>0</v>
          </cell>
          <cell r="E4">
            <v>0</v>
          </cell>
          <cell r="F4">
            <v>0</v>
          </cell>
        </row>
        <row r="5">
          <cell r="D5">
            <v>0</v>
          </cell>
          <cell r="E5">
            <v>1</v>
          </cell>
          <cell r="F5">
            <v>0</v>
          </cell>
        </row>
        <row r="6">
          <cell r="D6">
            <v>2</v>
          </cell>
          <cell r="E6">
            <v>0</v>
          </cell>
          <cell r="F6">
            <v>0</v>
          </cell>
        </row>
        <row r="7">
          <cell r="D7">
            <v>1</v>
          </cell>
          <cell r="E7">
            <v>0</v>
          </cell>
          <cell r="F7">
            <v>0</v>
          </cell>
        </row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2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2</v>
          </cell>
          <cell r="F11">
            <v>0</v>
          </cell>
        </row>
        <row r="12">
          <cell r="D12">
            <v>3</v>
          </cell>
          <cell r="E12">
            <v>0</v>
          </cell>
          <cell r="F12">
            <v>0</v>
          </cell>
        </row>
        <row r="13">
          <cell r="D13">
            <v>1</v>
          </cell>
          <cell r="E13">
            <v>1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2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4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 refreshError="1">
        <row r="3">
          <cell r="E3">
            <v>32497</v>
          </cell>
          <cell r="H3">
            <v>4</v>
          </cell>
        </row>
        <row r="4">
          <cell r="E4">
            <v>32540</v>
          </cell>
          <cell r="H4">
            <v>3</v>
          </cell>
        </row>
        <row r="5">
          <cell r="E5">
            <v>32099</v>
          </cell>
          <cell r="H5">
            <v>1</v>
          </cell>
        </row>
        <row r="6">
          <cell r="E6">
            <v>31609</v>
          </cell>
          <cell r="H6">
            <v>2</v>
          </cell>
        </row>
        <row r="7">
          <cell r="E7">
            <v>32122</v>
          </cell>
          <cell r="H7">
            <v>3</v>
          </cell>
        </row>
        <row r="8">
          <cell r="E8">
            <v>30238</v>
          </cell>
          <cell r="H8">
            <v>9</v>
          </cell>
        </row>
        <row r="9">
          <cell r="E9">
            <v>29295</v>
          </cell>
          <cell r="H9">
            <v>13</v>
          </cell>
        </row>
        <row r="10">
          <cell r="E10">
            <v>32899</v>
          </cell>
          <cell r="H10">
            <v>2</v>
          </cell>
        </row>
        <row r="11">
          <cell r="E11">
            <v>20819</v>
          </cell>
          <cell r="H11">
            <v>31</v>
          </cell>
        </row>
        <row r="12">
          <cell r="E12">
            <v>31530</v>
          </cell>
          <cell r="H12">
            <v>4</v>
          </cell>
        </row>
        <row r="13">
          <cell r="E13">
            <v>32160</v>
          </cell>
          <cell r="H13">
            <v>2</v>
          </cell>
        </row>
        <row r="14">
          <cell r="E14">
            <v>32052</v>
          </cell>
          <cell r="H14">
            <v>4</v>
          </cell>
        </row>
        <row r="15">
          <cell r="E15">
            <v>31326</v>
          </cell>
          <cell r="H15">
            <v>0</v>
          </cell>
        </row>
        <row r="16">
          <cell r="E16">
            <v>32962</v>
          </cell>
          <cell r="H16">
            <v>0</v>
          </cell>
        </row>
        <row r="17">
          <cell r="E17">
            <v>32568</v>
          </cell>
          <cell r="H17">
            <v>1</v>
          </cell>
        </row>
        <row r="18">
          <cell r="E18">
            <v>29321</v>
          </cell>
          <cell r="H18">
            <v>9</v>
          </cell>
        </row>
        <row r="19">
          <cell r="E19">
            <v>31594</v>
          </cell>
          <cell r="H19">
            <v>3</v>
          </cell>
        </row>
        <row r="20">
          <cell r="E20">
            <v>32160</v>
          </cell>
          <cell r="H20">
            <v>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3">
          <cell r="C3">
            <v>144</v>
          </cell>
          <cell r="D3">
            <v>38</v>
          </cell>
          <cell r="E3">
            <v>19</v>
          </cell>
          <cell r="F3">
            <v>285</v>
          </cell>
        </row>
        <row r="4">
          <cell r="C4">
            <v>144</v>
          </cell>
          <cell r="D4">
            <v>38</v>
          </cell>
          <cell r="E4">
            <v>19</v>
          </cell>
          <cell r="F4">
            <v>285</v>
          </cell>
        </row>
        <row r="5">
          <cell r="C5">
            <v>144</v>
          </cell>
          <cell r="D5">
            <v>38</v>
          </cell>
          <cell r="E5">
            <v>19</v>
          </cell>
          <cell r="F5">
            <v>285</v>
          </cell>
        </row>
        <row r="6">
          <cell r="C6">
            <v>144</v>
          </cell>
          <cell r="D6">
            <v>38</v>
          </cell>
          <cell r="E6">
            <v>19</v>
          </cell>
          <cell r="F6">
            <v>285</v>
          </cell>
        </row>
        <row r="7">
          <cell r="C7">
            <v>144</v>
          </cell>
          <cell r="D7">
            <v>38</v>
          </cell>
          <cell r="E7">
            <v>19</v>
          </cell>
          <cell r="F7">
            <v>285</v>
          </cell>
        </row>
        <row r="8">
          <cell r="C8">
            <v>144</v>
          </cell>
          <cell r="D8">
            <v>38</v>
          </cell>
          <cell r="E8">
            <v>19</v>
          </cell>
          <cell r="F8">
            <v>285</v>
          </cell>
        </row>
        <row r="9">
          <cell r="C9">
            <v>144</v>
          </cell>
          <cell r="D9">
            <v>38</v>
          </cell>
          <cell r="E9">
            <v>19</v>
          </cell>
          <cell r="F9">
            <v>285</v>
          </cell>
        </row>
        <row r="10">
          <cell r="C10">
            <v>144</v>
          </cell>
          <cell r="D10">
            <v>38</v>
          </cell>
          <cell r="E10">
            <v>19</v>
          </cell>
          <cell r="F10">
            <v>285</v>
          </cell>
        </row>
        <row r="11">
          <cell r="C11">
            <v>144</v>
          </cell>
          <cell r="D11">
            <v>38</v>
          </cell>
          <cell r="E11">
            <v>19</v>
          </cell>
          <cell r="F11">
            <v>285</v>
          </cell>
        </row>
        <row r="12">
          <cell r="C12">
            <v>144</v>
          </cell>
          <cell r="D12">
            <v>38</v>
          </cell>
          <cell r="E12">
            <v>19</v>
          </cell>
          <cell r="F12">
            <v>285</v>
          </cell>
        </row>
        <row r="13">
          <cell r="C13">
            <v>144</v>
          </cell>
          <cell r="D13">
            <v>38</v>
          </cell>
          <cell r="E13">
            <v>19</v>
          </cell>
          <cell r="F13">
            <v>285</v>
          </cell>
        </row>
        <row r="14">
          <cell r="C14">
            <v>144</v>
          </cell>
          <cell r="D14">
            <v>38</v>
          </cell>
          <cell r="E14">
            <v>19</v>
          </cell>
          <cell r="F14">
            <v>285</v>
          </cell>
        </row>
        <row r="15">
          <cell r="C15">
            <v>144</v>
          </cell>
          <cell r="D15">
            <v>38</v>
          </cell>
          <cell r="E15">
            <v>19</v>
          </cell>
          <cell r="F15">
            <v>285</v>
          </cell>
        </row>
        <row r="16">
          <cell r="C16">
            <v>144</v>
          </cell>
          <cell r="D16">
            <v>38</v>
          </cell>
          <cell r="E16">
            <v>19</v>
          </cell>
          <cell r="F16">
            <v>285</v>
          </cell>
        </row>
        <row r="17">
          <cell r="C17">
            <v>144</v>
          </cell>
          <cell r="D17">
            <v>38</v>
          </cell>
          <cell r="E17">
            <v>19</v>
          </cell>
          <cell r="F17">
            <v>285</v>
          </cell>
        </row>
        <row r="18">
          <cell r="C18">
            <v>144</v>
          </cell>
          <cell r="D18">
            <v>38</v>
          </cell>
          <cell r="E18">
            <v>19</v>
          </cell>
          <cell r="F18">
            <v>285</v>
          </cell>
        </row>
        <row r="19">
          <cell r="C19">
            <v>144</v>
          </cell>
          <cell r="D19">
            <v>38</v>
          </cell>
          <cell r="E19">
            <v>19</v>
          </cell>
          <cell r="F19">
            <v>285</v>
          </cell>
        </row>
        <row r="20">
          <cell r="C20">
            <v>144</v>
          </cell>
          <cell r="D20">
            <v>38</v>
          </cell>
          <cell r="E20">
            <v>19</v>
          </cell>
          <cell r="F20">
            <v>285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业绩"/>
      <sheetName val="Sheet2"/>
      <sheetName val="Sheet3"/>
    </sheetNames>
    <sheetDataSet>
      <sheetData sheetId="0">
        <row r="10">
          <cell r="I10">
            <v>10921.949999999999</v>
          </cell>
        </row>
        <row r="16">
          <cell r="I16">
            <v>4069.6</v>
          </cell>
        </row>
        <row r="24">
          <cell r="I24">
            <v>9154.8599999999988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K28" sqref="K28"/>
    </sheetView>
  </sheetViews>
  <sheetFormatPr defaultRowHeight="13.5"/>
  <cols>
    <col min="1" max="2" width="8.125" customWidth="1"/>
    <col min="3" max="3" width="8.25" customWidth="1"/>
    <col min="4" max="4" width="9" customWidth="1"/>
    <col min="5" max="5" width="10.625" style="11" customWidth="1"/>
    <col min="6" max="7" width="8.25" style="11" customWidth="1"/>
    <col min="8" max="8" width="9.375" style="14" customWidth="1"/>
    <col min="9" max="9" width="8.5" style="19" customWidth="1"/>
    <col min="10" max="10" width="8.5" style="14" customWidth="1"/>
    <col min="11" max="11" width="8.75" style="11" customWidth="1"/>
    <col min="12" max="12" width="9.875" style="11" customWidth="1"/>
    <col min="13" max="13" width="10.25" style="14" customWidth="1"/>
    <col min="14" max="14" width="12.125" style="11" customWidth="1"/>
    <col min="15" max="15" width="9.875" style="14" customWidth="1"/>
    <col min="16" max="16" width="11" style="11" customWidth="1"/>
  </cols>
  <sheetData>
    <row r="1" spans="1:16" ht="27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9.5" customHeight="1" thickBot="1">
      <c r="A2" s="31" t="s">
        <v>12</v>
      </c>
      <c r="B2" s="31"/>
      <c r="C2" s="30">
        <v>41014</v>
      </c>
      <c r="D2" s="30"/>
      <c r="E2" s="7"/>
      <c r="F2" s="7"/>
      <c r="G2" s="8"/>
      <c r="H2" s="12"/>
      <c r="I2" s="17"/>
      <c r="J2" s="12"/>
      <c r="K2" s="8"/>
      <c r="L2" s="8"/>
      <c r="M2" s="12"/>
      <c r="N2" s="8"/>
      <c r="O2" s="12"/>
      <c r="P2" s="8"/>
    </row>
    <row r="3" spans="1:16" ht="27.75" thickBot="1">
      <c r="A3" s="1" t="s">
        <v>15</v>
      </c>
      <c r="B3" s="2" t="s">
        <v>0</v>
      </c>
      <c r="C3" s="2" t="s">
        <v>14</v>
      </c>
      <c r="D3" s="2" t="s">
        <v>1</v>
      </c>
      <c r="E3" s="9" t="s">
        <v>16</v>
      </c>
      <c r="F3" s="9" t="s">
        <v>2</v>
      </c>
      <c r="G3" s="9" t="s">
        <v>4</v>
      </c>
      <c r="H3" s="13" t="s">
        <v>5</v>
      </c>
      <c r="I3" s="18" t="s">
        <v>6</v>
      </c>
      <c r="J3" s="13" t="s">
        <v>7</v>
      </c>
      <c r="K3" s="9" t="s">
        <v>3</v>
      </c>
      <c r="L3" s="9" t="s">
        <v>17</v>
      </c>
      <c r="M3" s="15" t="s">
        <v>11</v>
      </c>
      <c r="N3" s="9" t="s">
        <v>8</v>
      </c>
      <c r="O3" s="13" t="s">
        <v>9</v>
      </c>
      <c r="P3" s="10" t="s">
        <v>10</v>
      </c>
    </row>
    <row r="4" spans="1:16" ht="15">
      <c r="A4" s="20" t="s">
        <v>36</v>
      </c>
      <c r="B4" s="21" t="s">
        <v>37</v>
      </c>
      <c r="C4" s="3" t="s">
        <v>54</v>
      </c>
      <c r="D4" s="4">
        <v>2500</v>
      </c>
      <c r="E4" s="22">
        <v>0</v>
      </c>
      <c r="F4" s="22">
        <f>IF(C4="业务员",100,IF(OR(C4="行政主管",C4="财务主管"),300,200))</f>
        <v>200</v>
      </c>
      <c r="G4" s="22">
        <f>IF(AND([1]员工当月信息表!D3=0,[1]员工当月信息表!E3=0,[1]员工当月信息表!F3=0),200,0)</f>
        <v>0</v>
      </c>
      <c r="H4" s="23">
        <f>[1]员工当月信息表!D3*10</f>
        <v>10</v>
      </c>
      <c r="I4" s="16">
        <f>[1]员工当月信息表!E3*30</f>
        <v>0</v>
      </c>
      <c r="J4" s="23">
        <f>[1]员工当月信息表!F3*30</f>
        <v>0</v>
      </c>
      <c r="K4" s="22">
        <f>IF(MONTH([2]Sheet1!E3)=3,100,0)</f>
        <v>0</v>
      </c>
      <c r="L4" s="22">
        <f>[2]Sheet1!H3*50</f>
        <v>200</v>
      </c>
      <c r="M4" s="16">
        <f>SUM([3]Sheet1!C3:F3)</f>
        <v>486</v>
      </c>
      <c r="N4" s="22">
        <f>SUM(D4:G4)+SUM(K4:L4)-SUM(H4:J4)-M4</f>
        <v>2404</v>
      </c>
      <c r="O4" s="28">
        <f>IF(N4-3500 &lt;0,0,IF(N4-3500&lt;1500,0.03*(N4-3500),IF(N4-3500&lt;4500,0.1*(N4-3500)-105,IF(N4-3500&lt;9000,0.25*(N4-3500)-555,IF(N4-3500&lt;35000,0.25*(N4-3500)-1005)))))</f>
        <v>0</v>
      </c>
      <c r="P4" s="22">
        <f t="shared" ref="P4:P21" si="0">N4:N21-O4:O21</f>
        <v>2404</v>
      </c>
    </row>
    <row r="5" spans="1:16" ht="15">
      <c r="A5" s="24" t="s">
        <v>38</v>
      </c>
      <c r="B5" s="25" t="s">
        <v>39</v>
      </c>
      <c r="C5" s="5" t="s">
        <v>55</v>
      </c>
      <c r="D5" s="6">
        <v>3000</v>
      </c>
      <c r="E5" s="26">
        <f>[4]销售业绩!$I$10</f>
        <v>10921.949999999999</v>
      </c>
      <c r="F5" s="22">
        <f t="shared" ref="F5:F21" si="1">IF(C5="业务员",100,IF(OR(C5="行政主管",C5="财务主管"),300,200))</f>
        <v>200</v>
      </c>
      <c r="G5" s="22">
        <f>IF(AND([1]员工当月信息表!D4=0,[1]员工当月信息表!E4=0,[1]员工当月信息表!F4=0),200,0)</f>
        <v>200</v>
      </c>
      <c r="H5" s="23">
        <f>[1]员工当月信息表!D4*10</f>
        <v>0</v>
      </c>
      <c r="I5" s="16">
        <f>[1]员工当月信息表!E4*30</f>
        <v>0</v>
      </c>
      <c r="J5" s="23">
        <f>[1]员工当月信息表!F4*30</f>
        <v>0</v>
      </c>
      <c r="K5" s="22">
        <f>IF(MONTH([2]Sheet1!E4)=3,100,0)</f>
        <v>0</v>
      </c>
      <c r="L5" s="22">
        <f>[2]Sheet1!H4*50</f>
        <v>150</v>
      </c>
      <c r="M5" s="16">
        <f>SUM([3]Sheet1!C4:F4)</f>
        <v>486</v>
      </c>
      <c r="N5" s="22">
        <f t="shared" ref="N5:N21" si="2">SUM(D5:G5)+SUM(K5:L5)-SUM(H5:J5)-M5</f>
        <v>13985.949999999999</v>
      </c>
      <c r="O5" s="27">
        <f t="shared" ref="O5:O21" si="3">IF(N5-3500 &lt;0,0,IF(N5-3500&lt;1500,0.03*(N5-3500),IF(N5-3500&lt;4500,0.1*(N5-3500)-105,IF(N5-3500&lt;9000,0.25*(N5-3500)-555,IF(N5-3500&lt;35000,0.25*(N5-3500)-1005)))))</f>
        <v>1616.4874999999997</v>
      </c>
      <c r="P5" s="22">
        <f t="shared" si="0"/>
        <v>12369.4625</v>
      </c>
    </row>
    <row r="6" spans="1:16" ht="15">
      <c r="A6" s="24" t="s">
        <v>18</v>
      </c>
      <c r="B6" s="25" t="s">
        <v>40</v>
      </c>
      <c r="C6" s="5" t="s">
        <v>56</v>
      </c>
      <c r="D6" s="6">
        <v>2000</v>
      </c>
      <c r="E6" s="26">
        <v>0</v>
      </c>
      <c r="F6" s="22">
        <f t="shared" si="1"/>
        <v>200</v>
      </c>
      <c r="G6" s="22">
        <f>IF(AND([1]员工当月信息表!D5=0,[1]员工当月信息表!E5=0,[1]员工当月信息表!F5=0),200,0)</f>
        <v>0</v>
      </c>
      <c r="H6" s="23">
        <f>[1]员工当月信息表!D5*10</f>
        <v>0</v>
      </c>
      <c r="I6" s="16">
        <f>[1]员工当月信息表!E5*30</f>
        <v>30</v>
      </c>
      <c r="J6" s="23">
        <f>[1]员工当月信息表!F5*30</f>
        <v>0</v>
      </c>
      <c r="K6" s="22">
        <f>IF(MONTH([2]Sheet1!E5)=3,100,0)</f>
        <v>0</v>
      </c>
      <c r="L6" s="22">
        <f>[2]Sheet1!H5*50</f>
        <v>50</v>
      </c>
      <c r="M6" s="16">
        <f>SUM([3]Sheet1!C5:F5)</f>
        <v>486</v>
      </c>
      <c r="N6" s="22">
        <f t="shared" si="2"/>
        <v>1734</v>
      </c>
      <c r="O6" s="27">
        <f t="shared" si="3"/>
        <v>0</v>
      </c>
      <c r="P6" s="22">
        <f t="shared" si="0"/>
        <v>1734</v>
      </c>
    </row>
    <row r="7" spans="1:16" ht="15">
      <c r="A7" s="24" t="s">
        <v>19</v>
      </c>
      <c r="B7" s="25" t="s">
        <v>41</v>
      </c>
      <c r="C7" s="5" t="s">
        <v>57</v>
      </c>
      <c r="D7" s="6">
        <v>2500</v>
      </c>
      <c r="E7" s="26">
        <v>0</v>
      </c>
      <c r="F7" s="22">
        <f t="shared" si="1"/>
        <v>200</v>
      </c>
      <c r="G7" s="22">
        <f>IF(AND([1]员工当月信息表!D6=0,[1]员工当月信息表!E6=0,[1]员工当月信息表!F6=0),200,0)</f>
        <v>0</v>
      </c>
      <c r="H7" s="23">
        <f>[1]员工当月信息表!D6*10</f>
        <v>20</v>
      </c>
      <c r="I7" s="16">
        <f>[1]员工当月信息表!E6*30</f>
        <v>0</v>
      </c>
      <c r="J7" s="23">
        <f>[1]员工当月信息表!F6*30</f>
        <v>0</v>
      </c>
      <c r="K7" s="22">
        <f>IF(MONTH([2]Sheet1!E6)=3,100,0)</f>
        <v>0</v>
      </c>
      <c r="L7" s="22">
        <f>[2]Sheet1!H6*50</f>
        <v>100</v>
      </c>
      <c r="M7" s="16">
        <f>SUM([3]Sheet1!C6:F6)</f>
        <v>486</v>
      </c>
      <c r="N7" s="22">
        <f t="shared" si="2"/>
        <v>2294</v>
      </c>
      <c r="O7" s="27">
        <f t="shared" si="3"/>
        <v>0</v>
      </c>
      <c r="P7" s="22">
        <f t="shared" si="0"/>
        <v>2294</v>
      </c>
    </row>
    <row r="8" spans="1:16" ht="15">
      <c r="A8" s="24" t="s">
        <v>20</v>
      </c>
      <c r="B8" s="25" t="s">
        <v>42</v>
      </c>
      <c r="C8" s="5" t="s">
        <v>58</v>
      </c>
      <c r="D8" s="6">
        <v>3500</v>
      </c>
      <c r="E8" s="26">
        <v>0</v>
      </c>
      <c r="F8" s="22">
        <f t="shared" si="1"/>
        <v>200</v>
      </c>
      <c r="G8" s="22">
        <f>IF(AND([1]员工当月信息表!D7=0,[1]员工当月信息表!E7=0,[1]员工当月信息表!F7=0),200,0)</f>
        <v>0</v>
      </c>
      <c r="H8" s="23">
        <f>[1]员工当月信息表!D7*10</f>
        <v>10</v>
      </c>
      <c r="I8" s="16">
        <f>[1]员工当月信息表!E7*30</f>
        <v>0</v>
      </c>
      <c r="J8" s="23">
        <f>[1]员工当月信息表!F7*30</f>
        <v>0</v>
      </c>
      <c r="K8" s="22">
        <f>IF(MONTH([2]Sheet1!E7)=3,100,0)</f>
        <v>0</v>
      </c>
      <c r="L8" s="22">
        <f>[2]Sheet1!H7*50</f>
        <v>150</v>
      </c>
      <c r="M8" s="16">
        <f>SUM([3]Sheet1!C7:F7)</f>
        <v>486</v>
      </c>
      <c r="N8" s="22">
        <f t="shared" si="2"/>
        <v>3354</v>
      </c>
      <c r="O8" s="27">
        <f t="shared" si="3"/>
        <v>0</v>
      </c>
      <c r="P8" s="22">
        <f t="shared" si="0"/>
        <v>3354</v>
      </c>
    </row>
    <row r="9" spans="1:16" ht="15">
      <c r="A9" s="24" t="s">
        <v>21</v>
      </c>
      <c r="B9" s="25" t="s">
        <v>43</v>
      </c>
      <c r="C9" s="5" t="s">
        <v>59</v>
      </c>
      <c r="D9" s="6">
        <v>3200</v>
      </c>
      <c r="E9" s="26">
        <v>0</v>
      </c>
      <c r="F9" s="22">
        <f t="shared" si="1"/>
        <v>300</v>
      </c>
      <c r="G9" s="22">
        <f>IF(AND([1]员工当月信息表!D8=0,[1]员工当月信息表!E8=0,[1]员工当月信息表!F8=0),200,0)</f>
        <v>200</v>
      </c>
      <c r="H9" s="23">
        <f>[1]员工当月信息表!D8*10</f>
        <v>0</v>
      </c>
      <c r="I9" s="16">
        <f>[1]员工当月信息表!E8*30</f>
        <v>0</v>
      </c>
      <c r="J9" s="23">
        <f>[1]员工当月信息表!F8*30</f>
        <v>0</v>
      </c>
      <c r="K9" s="22">
        <f>IF(MONTH([2]Sheet1!E8)=3,100,0)</f>
        <v>0</v>
      </c>
      <c r="L9" s="22">
        <f>[2]Sheet1!H8*50</f>
        <v>450</v>
      </c>
      <c r="M9" s="16">
        <f>SUM([3]Sheet1!C8:F8)</f>
        <v>486</v>
      </c>
      <c r="N9" s="22">
        <f t="shared" si="2"/>
        <v>3664</v>
      </c>
      <c r="O9" s="27">
        <f t="shared" si="3"/>
        <v>4.92</v>
      </c>
      <c r="P9" s="22">
        <f t="shared" si="0"/>
        <v>3659.08</v>
      </c>
    </row>
    <row r="10" spans="1:16" ht="15">
      <c r="A10" s="24" t="s">
        <v>22</v>
      </c>
      <c r="B10" s="25" t="s">
        <v>44</v>
      </c>
      <c r="C10" s="5" t="s">
        <v>60</v>
      </c>
      <c r="D10" s="6">
        <v>3400</v>
      </c>
      <c r="E10" s="26">
        <v>0</v>
      </c>
      <c r="F10" s="22">
        <f t="shared" si="1"/>
        <v>300</v>
      </c>
      <c r="G10" s="22">
        <f>IF(AND([1]员工当月信息表!D9=0,[1]员工当月信息表!E9=0,[1]员工当月信息表!F9=0),200,0)</f>
        <v>200</v>
      </c>
      <c r="H10" s="23">
        <f>[1]员工当月信息表!D9*10</f>
        <v>0</v>
      </c>
      <c r="I10" s="16">
        <f>[1]员工当月信息表!E9*30</f>
        <v>0</v>
      </c>
      <c r="J10" s="23">
        <f>[1]员工当月信息表!F9*30</f>
        <v>0</v>
      </c>
      <c r="K10" s="22">
        <f>IF(MONTH([2]Sheet1!E9)=3,100,0)</f>
        <v>100</v>
      </c>
      <c r="L10" s="22">
        <f>[2]Sheet1!H9*50</f>
        <v>650</v>
      </c>
      <c r="M10" s="16">
        <f>SUM([3]Sheet1!C9:F9)</f>
        <v>486</v>
      </c>
      <c r="N10" s="22">
        <f t="shared" si="2"/>
        <v>4164</v>
      </c>
      <c r="O10" s="27">
        <f t="shared" si="3"/>
        <v>19.919999999999998</v>
      </c>
      <c r="P10" s="22">
        <f t="shared" si="0"/>
        <v>4144.08</v>
      </c>
    </row>
    <row r="11" spans="1:16" ht="15">
      <c r="A11" s="24" t="s">
        <v>23</v>
      </c>
      <c r="B11" s="25" t="s">
        <v>45</v>
      </c>
      <c r="C11" s="5" t="s">
        <v>61</v>
      </c>
      <c r="D11" s="6">
        <v>1500</v>
      </c>
      <c r="E11" s="26">
        <f>[4]销售业绩!$I$24</f>
        <v>9154.8599999999988</v>
      </c>
      <c r="F11" s="22">
        <f t="shared" si="1"/>
        <v>100</v>
      </c>
      <c r="G11" s="22">
        <f>IF(AND([1]员工当月信息表!D10=0,[1]员工当月信息表!E10=0,[1]员工当月信息表!F10=0),200,0)</f>
        <v>0</v>
      </c>
      <c r="H11" s="23">
        <f>[1]员工当月信息表!D10*10</f>
        <v>20</v>
      </c>
      <c r="I11" s="16">
        <f>[1]员工当月信息表!E10*30</f>
        <v>0</v>
      </c>
      <c r="J11" s="23">
        <f>[1]员工当月信息表!F10*30</f>
        <v>0</v>
      </c>
      <c r="K11" s="22">
        <f>IF(MONTH([2]Sheet1!E10)=3,100,0)</f>
        <v>0</v>
      </c>
      <c r="L11" s="22">
        <f>[2]Sheet1!H10*50</f>
        <v>100</v>
      </c>
      <c r="M11" s="16">
        <f>SUM([3]Sheet1!C10:F10)</f>
        <v>486</v>
      </c>
      <c r="N11" s="22">
        <f t="shared" si="2"/>
        <v>10348.859999999999</v>
      </c>
      <c r="O11" s="27">
        <f t="shared" si="3"/>
        <v>1157.2149999999997</v>
      </c>
      <c r="P11" s="22">
        <f t="shared" si="0"/>
        <v>9191.6449999999986</v>
      </c>
    </row>
    <row r="12" spans="1:16" ht="15">
      <c r="A12" s="24" t="s">
        <v>24</v>
      </c>
      <c r="B12" s="25" t="s">
        <v>46</v>
      </c>
      <c r="C12" s="5" t="s">
        <v>57</v>
      </c>
      <c r="D12" s="6">
        <v>2000</v>
      </c>
      <c r="E12" s="26">
        <v>0</v>
      </c>
      <c r="F12" s="22">
        <f t="shared" si="1"/>
        <v>200</v>
      </c>
      <c r="G12" s="22">
        <f>IF(AND([1]员工当月信息表!D11=0,[1]员工当月信息表!E11=0,[1]员工当月信息表!F11=0),200,0)</f>
        <v>0</v>
      </c>
      <c r="H12" s="23">
        <f>[1]员工当月信息表!D11*10</f>
        <v>0</v>
      </c>
      <c r="I12" s="16">
        <f>[1]员工当月信息表!E11*30</f>
        <v>60</v>
      </c>
      <c r="J12" s="23">
        <f>[1]员工当月信息表!F11*30</f>
        <v>0</v>
      </c>
      <c r="K12" s="22">
        <f>IF(MONTH([2]Sheet1!E11)=3,100,0)</f>
        <v>0</v>
      </c>
      <c r="L12" s="22">
        <f>[2]Sheet1!H11*50</f>
        <v>1550</v>
      </c>
      <c r="M12" s="16">
        <f>SUM([3]Sheet1!C11:F11)</f>
        <v>486</v>
      </c>
      <c r="N12" s="22">
        <f t="shared" si="2"/>
        <v>3204</v>
      </c>
      <c r="O12" s="27">
        <f t="shared" si="3"/>
        <v>0</v>
      </c>
      <c r="P12" s="22">
        <f t="shared" si="0"/>
        <v>3204</v>
      </c>
    </row>
    <row r="13" spans="1:16" ht="15">
      <c r="A13" s="24" t="s">
        <v>25</v>
      </c>
      <c r="B13" s="25" t="s">
        <v>47</v>
      </c>
      <c r="C13" s="5" t="s">
        <v>62</v>
      </c>
      <c r="D13" s="6">
        <v>1600</v>
      </c>
      <c r="E13" s="26">
        <v>0</v>
      </c>
      <c r="F13" s="22">
        <f t="shared" si="1"/>
        <v>200</v>
      </c>
      <c r="G13" s="22">
        <f>IF(AND([1]员工当月信息表!D12=0,[1]员工当月信息表!E12=0,[1]员工当月信息表!F12=0),200,0)</f>
        <v>0</v>
      </c>
      <c r="H13" s="23">
        <f>[1]员工当月信息表!D12*10</f>
        <v>30</v>
      </c>
      <c r="I13" s="16">
        <f>[1]员工当月信息表!E12*30</f>
        <v>0</v>
      </c>
      <c r="J13" s="23">
        <f>[1]员工当月信息表!F12*30</f>
        <v>0</v>
      </c>
      <c r="K13" s="22">
        <f>IF(MONTH([2]Sheet1!E12)=3,100,0)</f>
        <v>0</v>
      </c>
      <c r="L13" s="22">
        <f>[2]Sheet1!H12*50</f>
        <v>200</v>
      </c>
      <c r="M13" s="16">
        <f>SUM([3]Sheet1!C12:F12)</f>
        <v>486</v>
      </c>
      <c r="N13" s="22">
        <f t="shared" si="2"/>
        <v>1484</v>
      </c>
      <c r="O13" s="27">
        <f t="shared" si="3"/>
        <v>0</v>
      </c>
      <c r="P13" s="22">
        <f t="shared" si="0"/>
        <v>1484</v>
      </c>
    </row>
    <row r="14" spans="1:16" ht="15">
      <c r="A14" s="24" t="s">
        <v>26</v>
      </c>
      <c r="B14" s="25" t="s">
        <v>48</v>
      </c>
      <c r="C14" s="5" t="s">
        <v>63</v>
      </c>
      <c r="D14" s="6">
        <v>2300</v>
      </c>
      <c r="E14" s="26">
        <v>0</v>
      </c>
      <c r="F14" s="22">
        <f t="shared" si="1"/>
        <v>200</v>
      </c>
      <c r="G14" s="22">
        <f>IF(AND([1]员工当月信息表!D13=0,[1]员工当月信息表!E13=0,[1]员工当月信息表!F13=0),200,0)</f>
        <v>0</v>
      </c>
      <c r="H14" s="23">
        <f>[1]员工当月信息表!D13*10</f>
        <v>10</v>
      </c>
      <c r="I14" s="16">
        <f>[1]员工当月信息表!E13*30</f>
        <v>30</v>
      </c>
      <c r="J14" s="23">
        <f>[1]员工当月信息表!F13*30</f>
        <v>0</v>
      </c>
      <c r="K14" s="22">
        <f>IF(MONTH([2]Sheet1!E13)=3,100,0)</f>
        <v>0</v>
      </c>
      <c r="L14" s="22">
        <f>[2]Sheet1!H13*50</f>
        <v>100</v>
      </c>
      <c r="M14" s="16">
        <f>SUM([3]Sheet1!C13:F13)</f>
        <v>486</v>
      </c>
      <c r="N14" s="22">
        <f t="shared" si="2"/>
        <v>2074</v>
      </c>
      <c r="O14" s="27">
        <f t="shared" si="3"/>
        <v>0</v>
      </c>
      <c r="P14" s="22">
        <f t="shared" si="0"/>
        <v>2074</v>
      </c>
    </row>
    <row r="15" spans="1:16" ht="15">
      <c r="A15" s="24" t="s">
        <v>27</v>
      </c>
      <c r="B15" s="25" t="s">
        <v>49</v>
      </c>
      <c r="C15" s="5" t="s">
        <v>64</v>
      </c>
      <c r="D15" s="6">
        <v>2800</v>
      </c>
      <c r="E15" s="26">
        <v>0</v>
      </c>
      <c r="F15" s="22">
        <f t="shared" si="1"/>
        <v>200</v>
      </c>
      <c r="G15" s="22">
        <f>IF(AND([1]员工当月信息表!D14=0,[1]员工当月信息表!E14=0,[1]员工当月信息表!F14=0),200,0)</f>
        <v>200</v>
      </c>
      <c r="H15" s="23">
        <f>[1]员工当月信息表!D14*10</f>
        <v>0</v>
      </c>
      <c r="I15" s="16">
        <f>[1]员工当月信息表!E14*30</f>
        <v>0</v>
      </c>
      <c r="J15" s="23">
        <f>[1]员工当月信息表!F14*30</f>
        <v>0</v>
      </c>
      <c r="K15" s="22">
        <f>IF(MONTH([2]Sheet1!E14)=3,100,0)</f>
        <v>0</v>
      </c>
      <c r="L15" s="22">
        <f>[2]Sheet1!H14*50</f>
        <v>200</v>
      </c>
      <c r="M15" s="16">
        <f>SUM([3]Sheet1!C14:F14)</f>
        <v>486</v>
      </c>
      <c r="N15" s="22">
        <f t="shared" si="2"/>
        <v>2914</v>
      </c>
      <c r="O15" s="27">
        <f t="shared" si="3"/>
        <v>0</v>
      </c>
      <c r="P15" s="22">
        <f t="shared" si="0"/>
        <v>2914</v>
      </c>
    </row>
    <row r="16" spans="1:16" ht="15">
      <c r="A16" s="24" t="s">
        <v>28</v>
      </c>
      <c r="B16" s="25" t="s">
        <v>50</v>
      </c>
      <c r="C16" s="5" t="s">
        <v>65</v>
      </c>
      <c r="D16" s="6">
        <v>2600</v>
      </c>
      <c r="E16" s="26">
        <v>0</v>
      </c>
      <c r="F16" s="22">
        <f t="shared" si="1"/>
        <v>200</v>
      </c>
      <c r="G16" s="22">
        <f>IF(AND([1]员工当月信息表!D15=0,[1]员工当月信息表!E15=0,[1]员工当月信息表!F15=0),200,0)</f>
        <v>200</v>
      </c>
      <c r="H16" s="23">
        <f>[1]员工当月信息表!D15*10</f>
        <v>0</v>
      </c>
      <c r="I16" s="16">
        <f>[1]员工当月信息表!E15*30</f>
        <v>0</v>
      </c>
      <c r="J16" s="23">
        <f>[1]员工当月信息表!F15*30</f>
        <v>0</v>
      </c>
      <c r="K16" s="22">
        <f>IF(MONTH([2]Sheet1!E15)=3,100,0)</f>
        <v>0</v>
      </c>
      <c r="L16" s="22">
        <f>[2]Sheet1!H15*50</f>
        <v>0</v>
      </c>
      <c r="M16" s="16">
        <f>SUM([3]Sheet1!C15:F15)</f>
        <v>486</v>
      </c>
      <c r="N16" s="22">
        <f t="shared" si="2"/>
        <v>2514</v>
      </c>
      <c r="O16" s="27">
        <f t="shared" si="3"/>
        <v>0</v>
      </c>
      <c r="P16" s="22">
        <f t="shared" si="0"/>
        <v>2514</v>
      </c>
    </row>
    <row r="17" spans="1:16" ht="15">
      <c r="A17" s="24" t="s">
        <v>29</v>
      </c>
      <c r="B17" s="25" t="s">
        <v>51</v>
      </c>
      <c r="C17" s="5" t="s">
        <v>66</v>
      </c>
      <c r="D17" s="6">
        <v>3200</v>
      </c>
      <c r="E17" s="26">
        <v>0</v>
      </c>
      <c r="F17" s="22">
        <f t="shared" si="1"/>
        <v>200</v>
      </c>
      <c r="G17" s="22">
        <f>IF(AND([1]员工当月信息表!D16=0,[1]员工当月信息表!E16=0,[1]员工当月信息表!F16=0),200,0)</f>
        <v>0</v>
      </c>
      <c r="H17" s="23">
        <f>[1]员工当月信息表!D16*10</f>
        <v>20</v>
      </c>
      <c r="I17" s="16">
        <f>[1]员工当月信息表!E16*30</f>
        <v>0</v>
      </c>
      <c r="J17" s="23">
        <f>[1]员工当月信息表!F16*30</f>
        <v>0</v>
      </c>
      <c r="K17" s="22">
        <f>IF(MONTH([2]Sheet1!E16)=3,100,0)</f>
        <v>100</v>
      </c>
      <c r="L17" s="22">
        <f>[2]Sheet1!H16*50</f>
        <v>0</v>
      </c>
      <c r="M17" s="16">
        <f>SUM([3]Sheet1!C16:F16)</f>
        <v>486</v>
      </c>
      <c r="N17" s="22">
        <f t="shared" si="2"/>
        <v>2994</v>
      </c>
      <c r="O17" s="27">
        <f t="shared" si="3"/>
        <v>0</v>
      </c>
      <c r="P17" s="22">
        <f t="shared" si="0"/>
        <v>2994</v>
      </c>
    </row>
    <row r="18" spans="1:16" ht="15">
      <c r="A18" s="24" t="s">
        <v>30</v>
      </c>
      <c r="B18" s="25" t="s">
        <v>31</v>
      </c>
      <c r="C18" s="5" t="s">
        <v>67</v>
      </c>
      <c r="D18" s="6">
        <v>2800</v>
      </c>
      <c r="E18" s="26">
        <v>0</v>
      </c>
      <c r="F18" s="22">
        <f t="shared" si="1"/>
        <v>200</v>
      </c>
      <c r="G18" s="22">
        <f>IF(AND([1]员工当月信息表!D17=0,[1]员工当月信息表!E17=0,[1]员工当月信息表!F17=0),200,0)</f>
        <v>200</v>
      </c>
      <c r="H18" s="23">
        <f>[1]员工当月信息表!D17*10</f>
        <v>0</v>
      </c>
      <c r="I18" s="16">
        <f>[1]员工当月信息表!E17*30</f>
        <v>0</v>
      </c>
      <c r="J18" s="23">
        <f>[1]员工当月信息表!F17*30</f>
        <v>0</v>
      </c>
      <c r="K18" s="22">
        <f>IF(MONTH([2]Sheet1!E17)=3,100,0)</f>
        <v>100</v>
      </c>
      <c r="L18" s="22">
        <f>[2]Sheet1!H17*50</f>
        <v>50</v>
      </c>
      <c r="M18" s="16">
        <f>SUM([3]Sheet1!C17:F17)</f>
        <v>486</v>
      </c>
      <c r="N18" s="22">
        <f t="shared" si="2"/>
        <v>2864</v>
      </c>
      <c r="O18" s="27">
        <f t="shared" si="3"/>
        <v>0</v>
      </c>
      <c r="P18" s="22">
        <f t="shared" si="0"/>
        <v>2864</v>
      </c>
    </row>
    <row r="19" spans="1:16" ht="15">
      <c r="A19" s="24" t="s">
        <v>32</v>
      </c>
      <c r="B19" s="25" t="s">
        <v>33</v>
      </c>
      <c r="C19" s="5" t="s">
        <v>68</v>
      </c>
      <c r="D19" s="6">
        <v>3000</v>
      </c>
      <c r="E19" s="26">
        <v>0</v>
      </c>
      <c r="F19" s="22">
        <f t="shared" si="1"/>
        <v>200</v>
      </c>
      <c r="G19" s="22">
        <f>IF(AND([1]员工当月信息表!D18=0,[1]员工当月信息表!E18=0,[1]员工当月信息表!F18=0),200,0)</f>
        <v>0</v>
      </c>
      <c r="H19" s="23">
        <f>[1]员工当月信息表!D18*10</f>
        <v>40</v>
      </c>
      <c r="I19" s="16">
        <f>[1]员工当月信息表!E18*30</f>
        <v>0</v>
      </c>
      <c r="J19" s="23">
        <f>[1]员工当月信息表!F18*30</f>
        <v>0</v>
      </c>
      <c r="K19" s="22">
        <f>IF(MONTH([2]Sheet1!E18)=3,100,0)</f>
        <v>0</v>
      </c>
      <c r="L19" s="22">
        <f>[2]Sheet1!H18*50</f>
        <v>450</v>
      </c>
      <c r="M19" s="16">
        <f>SUM([3]Sheet1!C18:F18)</f>
        <v>486</v>
      </c>
      <c r="N19" s="22">
        <f t="shared" si="2"/>
        <v>3124</v>
      </c>
      <c r="O19" s="27">
        <f t="shared" si="3"/>
        <v>0</v>
      </c>
      <c r="P19" s="22">
        <f t="shared" si="0"/>
        <v>3124</v>
      </c>
    </row>
    <row r="20" spans="1:16" ht="15">
      <c r="A20" s="24" t="s">
        <v>34</v>
      </c>
      <c r="B20" s="25" t="s">
        <v>52</v>
      </c>
      <c r="C20" s="5" t="s">
        <v>61</v>
      </c>
      <c r="D20" s="6">
        <v>1500</v>
      </c>
      <c r="E20" s="26">
        <f>[4]销售业绩!$I$16</f>
        <v>4069.6</v>
      </c>
      <c r="F20" s="22">
        <f t="shared" si="1"/>
        <v>100</v>
      </c>
      <c r="G20" s="22">
        <f>IF(AND([1]员工当月信息表!D19=0,[1]员工当月信息表!E19=0,[1]员工当月信息表!F19=0),200,0)</f>
        <v>0</v>
      </c>
      <c r="H20" s="23">
        <f>[1]员工当月信息表!D19*10</f>
        <v>10</v>
      </c>
      <c r="I20" s="16">
        <f>[1]员工当月信息表!E19*30</f>
        <v>0</v>
      </c>
      <c r="J20" s="23">
        <f>[1]员工当月信息表!F19*30</f>
        <v>0</v>
      </c>
      <c r="K20" s="22">
        <f>IF(MONTH([2]Sheet1!E19)=3,100,0)</f>
        <v>0</v>
      </c>
      <c r="L20" s="22">
        <f>[2]Sheet1!H19*50</f>
        <v>150</v>
      </c>
      <c r="M20" s="16">
        <f>SUM([3]Sheet1!C19:F19)</f>
        <v>486</v>
      </c>
      <c r="N20" s="22">
        <f t="shared" si="2"/>
        <v>5323.6</v>
      </c>
      <c r="O20" s="27">
        <f t="shared" si="3"/>
        <v>77.360000000000042</v>
      </c>
      <c r="P20" s="22">
        <f t="shared" si="0"/>
        <v>5246.2400000000007</v>
      </c>
    </row>
    <row r="21" spans="1:16" ht="15">
      <c r="A21" s="24" t="s">
        <v>35</v>
      </c>
      <c r="B21" s="25" t="s">
        <v>53</v>
      </c>
      <c r="C21" s="5" t="s">
        <v>63</v>
      </c>
      <c r="D21" s="6">
        <v>2300</v>
      </c>
      <c r="E21" s="26">
        <v>0</v>
      </c>
      <c r="F21" s="22">
        <f t="shared" si="1"/>
        <v>200</v>
      </c>
      <c r="G21" s="22">
        <f>IF(AND([1]员工当月信息表!D20=0,[1]员工当月信息表!E20=0,[1]员工当月信息表!F20=0),200,0)</f>
        <v>200</v>
      </c>
      <c r="H21" s="23">
        <f>[1]员工当月信息表!D20*10</f>
        <v>0</v>
      </c>
      <c r="I21" s="16">
        <f>[1]员工当月信息表!E20*30</f>
        <v>0</v>
      </c>
      <c r="J21" s="23">
        <f>[1]员工当月信息表!F20*30</f>
        <v>0</v>
      </c>
      <c r="K21" s="22">
        <f>IF(MONTH([2]Sheet1!E20)=3,100,0)</f>
        <v>0</v>
      </c>
      <c r="L21" s="22">
        <f>[2]Sheet1!H20*50</f>
        <v>300</v>
      </c>
      <c r="M21" s="16">
        <f>SUM([3]Sheet1!C20:F20)</f>
        <v>486</v>
      </c>
      <c r="N21" s="22">
        <f t="shared" si="2"/>
        <v>2514</v>
      </c>
      <c r="O21" s="27">
        <f t="shared" si="3"/>
        <v>0</v>
      </c>
      <c r="P21" s="22">
        <f t="shared" si="0"/>
        <v>2514</v>
      </c>
    </row>
  </sheetData>
  <mergeCells count="3">
    <mergeCell ref="A1:P1"/>
    <mergeCell ref="C2:D2"/>
    <mergeCell ref="A2:B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员工工资明细表</vt:lpstr>
      <vt:lpstr>Sheet3</vt:lpstr>
    </vt:vector>
  </TitlesOfParts>
  <Company>dxkj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l</cp:lastModifiedBy>
  <dcterms:created xsi:type="dcterms:W3CDTF">2008-08-11T03:54:10Z</dcterms:created>
  <dcterms:modified xsi:type="dcterms:W3CDTF">2021-02-24T06:11:22Z</dcterms:modified>
</cp:coreProperties>
</file>